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125" tabRatio="896"/>
  </bookViews>
  <sheets>
    <sheet name="整体2025 (2)" sheetId="11" r:id="rId1"/>
  </sheets>
  <definedNames>
    <definedName name="_xlnm._FilterDatabase" localSheetId="0" hidden="1">'整体2025 (2)'!$A$8:$R$61</definedName>
    <definedName name="_xlnm.Print_Area" localSheetId="0">'整体2025 (2)'!$A$1:$J$61</definedName>
  </definedNames>
  <calcPr calcId="145621"/>
</workbook>
</file>

<file path=xl/calcChain.xml><?xml version="1.0" encoding="utf-8"?>
<calcChain xmlns="http://schemas.openxmlformats.org/spreadsheetml/2006/main">
  <c r="L55" i="11" l="1"/>
  <c r="L52" i="11"/>
  <c r="L51" i="11"/>
  <c r="L50" i="11"/>
  <c r="J49" i="11"/>
  <c r="L49" i="11" s="1"/>
  <c r="L48" i="11"/>
  <c r="L47" i="11"/>
  <c r="L46" i="11"/>
  <c r="L45" i="11"/>
  <c r="J45" i="11"/>
  <c r="L44" i="11"/>
  <c r="J44" i="11"/>
  <c r="L43" i="11"/>
  <c r="L42" i="11"/>
  <c r="L41" i="11"/>
  <c r="L40" i="11"/>
  <c r="L39" i="11"/>
  <c r="L38" i="11"/>
  <c r="L37" i="11"/>
  <c r="J37" i="11"/>
  <c r="L36" i="11"/>
  <c r="L35" i="11"/>
  <c r="L34" i="11"/>
  <c r="L33" i="11"/>
  <c r="L32" i="11"/>
  <c r="L30" i="11"/>
  <c r="L29" i="11"/>
  <c r="L28" i="11"/>
  <c r="L27" i="11"/>
  <c r="L26" i="11"/>
  <c r="L25" i="11"/>
  <c r="L24" i="11"/>
  <c r="L23" i="11"/>
  <c r="L22" i="11"/>
  <c r="L21" i="11"/>
  <c r="L20" i="11"/>
  <c r="L19" i="11"/>
  <c r="L18" i="11"/>
  <c r="L17" i="11"/>
  <c r="L16" i="11"/>
  <c r="L15" i="11"/>
  <c r="L14" i="11"/>
  <c r="L13" i="11"/>
  <c r="L12" i="11"/>
  <c r="L11" i="11"/>
  <c r="L10" i="11"/>
  <c r="K8" i="11"/>
  <c r="Q7" i="11"/>
  <c r="P7" i="11"/>
  <c r="O7" i="11"/>
  <c r="N7" i="11"/>
  <c r="F7" i="11"/>
  <c r="H7" i="11" s="1"/>
  <c r="I7" i="11" s="1"/>
  <c r="B53" i="11" s="1"/>
  <c r="Q5" i="11"/>
  <c r="R4" i="11"/>
  <c r="H5" i="11" s="1"/>
  <c r="O4" i="11"/>
  <c r="R3" i="11"/>
  <c r="R7" i="11" s="1"/>
  <c r="Q3" i="11"/>
  <c r="C5" i="11" l="1"/>
</calcChain>
</file>

<file path=xl/sharedStrings.xml><?xml version="1.0" encoding="utf-8"?>
<sst xmlns="http://schemas.openxmlformats.org/spreadsheetml/2006/main" count="270" uniqueCount="148">
  <si>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</si>
  <si>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</si>
  <si>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</si>
  <si>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</si>
  <si>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</si>
  <si>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r>
      <rPr>
        <sz val="16"/>
        <color theme="1"/>
        <rFont val="仿宋"/>
        <charset val="134"/>
      </rPr>
      <t>附件：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</si>
  <si>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charset val="134"/>
      </rPr>
      <t>年度走马岭街道办事处部门整体绩效自评表</t>
    </r>
  </si>
  <si>
    <r>
      <rPr>
        <sz val="14"/>
        <color theme="1"/>
        <rFont val="仿宋"/>
        <charset val="134"/>
      </rPr>
      <t>类别</t>
    </r>
  </si>
  <si>
    <r>
      <rPr>
        <sz val="16"/>
        <color theme="1"/>
        <rFont val="仿宋"/>
        <charset val="134"/>
      </rPr>
      <t>年初预算数</t>
    </r>
  </si>
  <si>
    <r>
      <rPr>
        <sz val="16"/>
        <color theme="1"/>
        <rFont val="仿宋"/>
        <charset val="134"/>
      </rPr>
      <t>全年预算数</t>
    </r>
  </si>
  <si>
    <r>
      <rPr>
        <sz val="16"/>
        <color theme="1"/>
        <rFont val="仿宋"/>
        <charset val="134"/>
      </rPr>
      <t>决算数</t>
    </r>
  </si>
  <si>
    <r>
      <rPr>
        <sz val="16"/>
        <color theme="1"/>
        <rFont val="仿宋"/>
        <charset val="134"/>
      </rPr>
      <t>支出数合计</t>
    </r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</si>
  <si>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</si>
  <si>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</si>
  <si>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4"/>
        <color theme="1"/>
        <rFont val="仿宋"/>
        <charset val="134"/>
      </rPr>
      <t>一、基本支出</t>
    </r>
  </si>
  <si>
    <r>
      <rPr>
        <sz val="14"/>
        <color theme="1"/>
        <rFont val="仿宋"/>
        <charset val="134"/>
      </rPr>
      <t>预算收入</t>
    </r>
  </si>
  <si>
    <r>
      <rPr>
        <sz val="16"/>
        <color theme="1"/>
        <rFont val="仿宋"/>
        <charset val="134"/>
      </rPr>
      <t>单位名称</t>
    </r>
  </si>
  <si>
    <r>
      <rPr>
        <sz val="16"/>
        <color theme="1"/>
        <rFont val="仿宋"/>
        <charset val="134"/>
      </rPr>
      <t>武汉市东西湖区人民政府走马岭街道办事处</t>
    </r>
  </si>
  <si>
    <t>东西湖区人民政府走马岭街道办事处</t>
  </si>
  <si>
    <r>
      <rPr>
        <sz val="14"/>
        <color theme="1"/>
        <rFont val="仿宋"/>
        <charset val="134"/>
      </rPr>
      <t>二、项目支出</t>
    </r>
  </si>
  <si>
    <r>
      <rPr>
        <sz val="16"/>
        <color theme="1"/>
        <rFont val="仿宋"/>
        <charset val="134"/>
      </rPr>
      <t>基本支出总额</t>
    </r>
  </si>
  <si>
    <r>
      <rPr>
        <sz val="16"/>
        <color theme="1"/>
        <rFont val="仿宋"/>
        <charset val="134"/>
      </rPr>
      <t>项目支出总额</t>
    </r>
  </si>
  <si>
    <r>
      <rPr>
        <sz val="14"/>
        <color theme="1"/>
        <rFont val="Times New Roman"/>
        <family val="1"/>
      </rPr>
      <t>39-</t>
    </r>
    <r>
      <rPr>
        <sz val="14"/>
        <color theme="1"/>
        <rFont val="仿宋"/>
        <charset val="134"/>
      </rPr>
      <t>其他收入资金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</si>
  <si>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</si>
  <si>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实际执行数（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</si>
  <si>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4"/>
        <color theme="1"/>
        <rFont val="Times New Roman"/>
        <family val="1"/>
      </rPr>
      <t>4-</t>
    </r>
    <r>
      <rPr>
        <sz val="14"/>
        <color theme="1"/>
        <rFont val="仿宋"/>
        <charset val="134"/>
      </rPr>
      <t>往来资金</t>
    </r>
  </si>
  <si>
    <r>
      <rPr>
        <sz val="16"/>
        <color theme="1"/>
        <rFont val="仿宋"/>
        <charset val="134"/>
      </rPr>
      <t>部门总体支出总额</t>
    </r>
  </si>
  <si>
    <r>
      <rPr>
        <sz val="14"/>
        <color theme="1"/>
        <rFont val="仿宋"/>
        <charset val="134"/>
      </rPr>
      <t>全年合计金额</t>
    </r>
  </si>
  <si>
    <r>
      <rPr>
        <sz val="16"/>
        <color theme="1"/>
        <rFont val="仿宋"/>
        <charset val="134"/>
      </rPr>
      <t>年度目标</t>
    </r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：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40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</si>
  <si>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做好机关后勤保障工作，采购办公用品，购买执法装备，各项资金按照标准支出；发布</t>
    </r>
    <r>
      <rPr>
        <sz val="16"/>
        <color theme="1"/>
        <rFont val="Times New Roman"/>
        <family val="1"/>
      </rPr>
      <t>50</t>
    </r>
    <r>
      <rPr>
        <sz val="16"/>
        <color theme="1"/>
        <rFont val="仿宋"/>
        <charset val="134"/>
      </rPr>
      <t>篇以上简报，开展党建、党群等活动，对党员干部进行培训，使党员干部培训合格率达到</t>
    </r>
    <r>
      <rPr>
        <sz val="16"/>
        <color theme="1"/>
        <rFont val="Times New Roman"/>
        <family val="1"/>
      </rPr>
      <t>100%</t>
    </r>
    <r>
      <rPr>
        <sz val="16"/>
        <color theme="1"/>
        <rFont val="仿宋"/>
        <charset val="134"/>
      </rPr>
      <t>，干部慰问及时发放；购买扶贫物资，应急救援及时响应，水、农产品质量检测合格率和春秋季动物防疫及时率均达到</t>
    </r>
    <r>
      <rPr>
        <sz val="16"/>
        <color theme="1"/>
        <rFont val="Times New Roman"/>
        <family val="1"/>
      </rPr>
      <t>100%</t>
    </r>
    <r>
      <rPr>
        <sz val="16"/>
        <color theme="1"/>
        <rFont val="仿宋"/>
        <charset val="134"/>
      </rPr>
      <t>，无重大食品安全事故发生，治安维稳费用较上年度减少，保障机关工作开展和辖区内社会稳定度，使工作人员满意度和群众满意度达</t>
    </r>
    <r>
      <rPr>
        <sz val="16"/>
        <color theme="1"/>
        <rFont val="Times New Roman"/>
        <family val="1"/>
      </rPr>
      <t>90%</t>
    </r>
    <r>
      <rPr>
        <sz val="16"/>
        <color theme="1"/>
        <rFont val="仿宋"/>
        <charset val="134"/>
      </rPr>
      <t>及以上。</t>
    </r>
    <r>
      <rPr>
        <sz val="16"/>
        <color theme="1"/>
        <rFont val="Times New Roman"/>
        <family val="1"/>
      </rPr>
      <t>42</t>
    </r>
    <r>
      <rPr>
        <sz val="16"/>
        <color theme="1"/>
        <rFont val="仿宋"/>
        <charset val="134"/>
      </rPr>
      <t>万平方米，有效保障居民人居环境干净、整洁。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</si>
  <si>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40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</si>
  <si>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</si>
  <si>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</si>
  <si>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</si>
  <si>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</si>
  <si>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</si>
  <si>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</si>
  <si>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（10分）</t>
    </r>
  </si>
  <si>
    <r>
      <rPr>
        <sz val="16"/>
        <color theme="1"/>
        <rFont val="仿宋"/>
        <charset val="134"/>
      </rPr>
      <t>社会成本指标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（5分）</t>
    </r>
  </si>
  <si>
    <r>
      <rPr>
        <sz val="16"/>
        <color theme="1"/>
        <rFont val="仿宋"/>
        <charset val="134"/>
      </rPr>
      <t>治安维稳费用较上年度</t>
    </r>
  </si>
  <si>
    <r>
      <rPr>
        <sz val="16"/>
        <color theme="1"/>
        <rFont val="仿宋"/>
        <charset val="134"/>
      </rPr>
      <t>减少</t>
    </r>
  </si>
  <si>
    <t>-</t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</si>
  <si>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</si>
  <si>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</si>
  <si>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</si>
  <si>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</si>
  <si>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</si>
  <si>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发布简报篇目数</t>
    </r>
  </si>
  <si>
    <r>
      <rPr>
        <sz val="16"/>
        <color theme="1"/>
        <rFont val="Times New Roman"/>
        <family val="1"/>
      </rPr>
      <t>≥50</t>
    </r>
    <r>
      <rPr>
        <sz val="16"/>
        <color theme="1"/>
        <rFont val="仿宋"/>
        <charset val="134"/>
      </rPr>
      <t>篇</t>
    </r>
  </si>
  <si>
    <r>
      <rPr>
        <sz val="16"/>
        <color theme="1"/>
        <rFont val="Times New Roman"/>
        <family val="1"/>
      </rPr>
      <t>51</t>
    </r>
    <r>
      <rPr>
        <sz val="16"/>
        <color theme="1"/>
        <rFont val="仿宋"/>
        <charset val="134"/>
      </rPr>
      <t>篇</t>
    </r>
  </si>
  <si>
    <r>
      <rPr>
        <sz val="16"/>
        <color theme="1"/>
        <rFont val="仿宋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1</t>
    </r>
    <r>
      <rPr>
        <sz val="16"/>
        <color theme="1"/>
        <rFont val="宋体"/>
        <charset val="134"/>
      </rPr>
      <t>分）</t>
    </r>
  </si>
  <si>
    <r>
      <rPr>
        <sz val="16"/>
        <color theme="1"/>
        <rFont val="仿宋"/>
        <charset val="134"/>
      </rPr>
      <t>开展党建、党群等活动完成率</t>
    </r>
  </si>
  <si>
    <r>
      <rPr>
        <sz val="16"/>
        <color theme="1"/>
        <rFont val="仿宋"/>
        <charset val="134"/>
      </rPr>
      <t>参加统筹医疗完成率</t>
    </r>
  </si>
  <si>
    <r>
      <rPr>
        <sz val="16"/>
        <color theme="1"/>
        <rFont val="仿宋"/>
        <charset val="134"/>
      </rPr>
      <t>购买执法装备完成率</t>
    </r>
  </si>
  <si>
    <r>
      <rPr>
        <sz val="16"/>
        <color theme="1"/>
        <rFont val="仿宋"/>
        <charset val="134"/>
      </rPr>
      <t>支付到位率</t>
    </r>
  </si>
  <si>
    <r>
      <rPr>
        <sz val="16"/>
        <color theme="1"/>
        <rFont val="仿宋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1</t>
    </r>
    <r>
      <rPr>
        <sz val="16"/>
        <color theme="1"/>
        <rFont val="宋体"/>
        <charset val="134"/>
      </rPr>
      <t>分）</t>
    </r>
  </si>
  <si>
    <r>
      <rPr>
        <sz val="16"/>
        <color theme="1"/>
        <rFont val="仿宋"/>
        <charset val="134"/>
      </rPr>
      <t>办公用品采购合格率</t>
    </r>
  </si>
  <si>
    <r>
      <rPr>
        <sz val="16"/>
        <color theme="1"/>
        <rFont val="仿宋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仿宋"/>
        <charset val="134"/>
      </rPr>
      <t>0.5</t>
    </r>
    <r>
      <rPr>
        <sz val="16"/>
        <color theme="1"/>
        <rFont val="宋体"/>
        <charset val="134"/>
      </rPr>
      <t>分）</t>
    </r>
  </si>
  <si>
    <r>
      <rPr>
        <sz val="16"/>
        <color theme="1"/>
        <rFont val="仿宋"/>
        <charset val="134"/>
      </rPr>
      <t>党员干部培训合格率</t>
    </r>
  </si>
  <si>
    <r>
      <rPr>
        <sz val="16"/>
        <color theme="1"/>
        <rFont val="仿宋"/>
        <charset val="134"/>
      </rPr>
      <t>水、农产品质量检测合格率</t>
    </r>
  </si>
  <si>
    <r>
      <rPr>
        <sz val="16"/>
        <color theme="1"/>
        <rFont val="仿宋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1</t>
    </r>
    <r>
      <rPr>
        <sz val="16"/>
        <color theme="1"/>
        <rFont val="宋体"/>
        <charset val="134"/>
      </rPr>
      <t>分）</t>
    </r>
  </si>
  <si>
    <r>
      <rPr>
        <sz val="16"/>
        <color theme="1"/>
        <rFont val="仿宋"/>
        <charset val="134"/>
      </rPr>
      <t>应急救援响应及时率</t>
    </r>
  </si>
  <si>
    <r>
      <rPr>
        <sz val="16"/>
        <color theme="1"/>
        <rFont val="仿宋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0.5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</si>
  <si>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干部慰问费发放及时性</t>
    </r>
  </si>
  <si>
    <r>
      <rPr>
        <sz val="16"/>
        <color theme="1"/>
        <rFont val="仿宋"/>
        <charset val="134"/>
      </rPr>
      <t>及时</t>
    </r>
  </si>
  <si>
    <r>
      <rPr>
        <sz val="16"/>
        <color theme="1"/>
        <rFont val="仿宋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</si>
  <si>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春秋季动物防疫及时率</t>
    </r>
  </si>
  <si>
    <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</si>
  <si>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（3分）</t>
    </r>
  </si>
  <si>
    <r>
      <rPr>
        <sz val="16"/>
        <color theme="1"/>
        <rFont val="仿宋"/>
        <charset val="134"/>
      </rPr>
      <t>重大食品安全事故发生次数</t>
    </r>
  </si>
  <si>
    <r>
      <rPr>
        <sz val="16"/>
        <color theme="1"/>
        <rFont val="Times New Roman"/>
        <family val="1"/>
      </rPr>
      <t>0</t>
    </r>
    <r>
      <rPr>
        <sz val="16"/>
        <color theme="1"/>
        <rFont val="仿宋"/>
        <charset val="134"/>
      </rPr>
      <t>起</t>
    </r>
  </si>
  <si>
    <r>
      <rPr>
        <sz val="16"/>
        <color theme="1"/>
        <rFont val="仿宋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3</t>
    </r>
    <r>
      <rPr>
        <sz val="16"/>
        <color theme="1"/>
        <rFont val="宋体"/>
        <charset val="134"/>
      </rPr>
      <t>分）</t>
    </r>
  </si>
  <si>
    <r>
      <rPr>
        <sz val="16"/>
        <color theme="1"/>
        <rFont val="仿宋"/>
        <charset val="134"/>
      </rPr>
      <t>城市精细化管理水平</t>
    </r>
  </si>
  <si>
    <r>
      <rPr>
        <sz val="16"/>
        <color theme="1"/>
        <rFont val="仿宋"/>
        <charset val="134"/>
      </rPr>
      <t>不断提升</t>
    </r>
  </si>
  <si>
    <r>
      <rPr>
        <sz val="16"/>
        <color theme="1"/>
        <rFont val="仿宋"/>
        <charset val="134"/>
      </rPr>
      <t>保障机关工作开展</t>
    </r>
  </si>
  <si>
    <r>
      <rPr>
        <sz val="16"/>
        <color theme="1"/>
        <rFont val="仿宋"/>
        <charset val="134"/>
      </rPr>
      <t>正常运行</t>
    </r>
  </si>
  <si>
    <r>
      <rPr>
        <sz val="16"/>
        <color theme="1"/>
        <rFont val="仿宋"/>
        <charset val="134"/>
      </rPr>
      <t>职工用餐保障率</t>
    </r>
  </si>
  <si>
    <r>
      <rPr>
        <sz val="16"/>
        <color theme="1"/>
        <rFont val="仿宋"/>
        <charset val="134"/>
      </rPr>
      <t>辖区内社会稳定度</t>
    </r>
  </si>
  <si>
    <r>
      <rPr>
        <sz val="16"/>
        <color theme="1"/>
        <rFont val="仿宋"/>
        <charset val="134"/>
      </rPr>
      <t>有效保障</t>
    </r>
  </si>
  <si>
    <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</si>
  <si>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</si>
  <si>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工作人员满意度</t>
    </r>
  </si>
  <si>
    <t>≥95%</t>
  </si>
  <si>
    <r>
      <rPr>
        <sz val="16"/>
        <color theme="1"/>
        <rFont val="仿宋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</si>
  <si>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群众满意度</t>
    </r>
  </si>
  <si>
    <t>≥90%</t>
  </si>
  <si>
    <r>
      <rPr>
        <sz val="16"/>
        <color theme="1"/>
        <rFont val="仿宋"/>
        <charset val="134"/>
      </rPr>
      <t>年度目标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：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40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</si>
  <si>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全年开展大型招聘会场次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场，预计新增就业、创业人数</t>
    </r>
    <r>
      <rPr>
        <sz val="16"/>
        <color theme="1"/>
        <rFont val="Times New Roman"/>
        <family val="1"/>
      </rPr>
      <t>1260</t>
    </r>
    <r>
      <rPr>
        <sz val="16"/>
        <color theme="1"/>
        <rFont val="仿宋"/>
        <charset val="134"/>
      </rPr>
      <t>人，保障五险目标人数参保率达</t>
    </r>
    <r>
      <rPr>
        <sz val="16"/>
        <color theme="1"/>
        <rFont val="Times New Roman"/>
        <family val="1"/>
      </rPr>
      <t>100%</t>
    </r>
    <r>
      <rPr>
        <sz val="16"/>
        <color theme="1"/>
        <rFont val="仿宋"/>
        <charset val="134"/>
      </rPr>
      <t>，调处欠薪及时率达到</t>
    </r>
    <r>
      <rPr>
        <sz val="16"/>
        <color theme="1"/>
        <rFont val="Times New Roman"/>
        <family val="1"/>
      </rPr>
      <t>100%</t>
    </r>
    <r>
      <rPr>
        <sz val="16"/>
        <color theme="1"/>
        <rFont val="仿宋"/>
        <charset val="134"/>
      </rPr>
      <t>，核定社保缴费基数，保障基层干部、老职工、居民基本生活，提高群众满意度；按照工资、福利标准落实发放工作，二级单位工作人员工资发放人数达到</t>
    </r>
    <r>
      <rPr>
        <sz val="16"/>
        <color theme="1"/>
        <rFont val="Times New Roman"/>
        <family val="1"/>
      </rPr>
      <t>131</t>
    </r>
    <r>
      <rPr>
        <sz val="16"/>
        <color theme="1"/>
        <rFont val="仿宋"/>
        <charset val="134"/>
      </rPr>
      <t>人，提高工作人员满意度；农场公司人员工资发放</t>
    </r>
    <r>
      <rPr>
        <sz val="16"/>
        <color theme="1"/>
        <rFont val="Times New Roman"/>
        <family val="1"/>
      </rPr>
      <t>85</t>
    </r>
    <r>
      <rPr>
        <sz val="16"/>
        <color theme="1"/>
        <rFont val="仿宋"/>
        <charset val="134"/>
      </rPr>
      <t>人，保障各单位正常运转；完成退地搬迁人员安置约</t>
    </r>
    <r>
      <rPr>
        <sz val="16"/>
        <color theme="1"/>
        <rFont val="Times New Roman"/>
        <family val="1"/>
      </rPr>
      <t>5200</t>
    </r>
    <r>
      <rPr>
        <sz val="16"/>
        <color theme="1"/>
        <rFont val="仿宋"/>
        <charset val="134"/>
      </rPr>
      <t>人，按照标准合规发放退地人员生活费，维护辖区内社会稳定，提高居民满意度。</t>
    </r>
  </si>
  <si>
    <r>
      <rPr>
        <sz val="16"/>
        <color theme="1"/>
        <rFont val="仿宋"/>
        <charset val="134"/>
      </rPr>
      <t>社会成本指标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</si>
  <si>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退地人员生活费支出数</t>
    </r>
  </si>
  <si>
    <r>
      <rPr>
        <sz val="16"/>
        <color theme="1"/>
        <rFont val="仿宋"/>
        <charset val="134"/>
      </rPr>
      <t>不超当年预算</t>
    </r>
  </si>
  <si>
    <t>不超当年预算</t>
  </si>
  <si>
    <r>
      <rPr>
        <sz val="16"/>
        <color theme="1"/>
        <rFont val="仿宋"/>
        <charset val="134"/>
      </rPr>
      <t>社会成本指标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</si>
  <si>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补贴福利支出数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</si>
  <si>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（3分）</t>
    </r>
  </si>
  <si>
    <r>
      <rPr>
        <sz val="16"/>
        <color theme="1"/>
        <rFont val="仿宋"/>
        <charset val="134"/>
      </rPr>
      <t>核定社保缴费基数</t>
    </r>
  </si>
  <si>
    <r>
      <rPr>
        <sz val="16"/>
        <color theme="1"/>
        <rFont val="仿宋"/>
        <charset val="134"/>
      </rPr>
      <t>不超缴费人员的应缴数</t>
    </r>
  </si>
  <si>
    <t>不超缴费人员的应缴数</t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</si>
  <si>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</si>
  <si>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工资补贴标准</t>
    </r>
  </si>
  <si>
    <r>
      <rPr>
        <sz val="16"/>
        <color theme="1"/>
        <rFont val="仿宋"/>
        <charset val="134"/>
      </rPr>
      <t>不超应发标准</t>
    </r>
  </si>
  <si>
    <t>不超应发标准</t>
  </si>
  <si>
    <r>
      <rPr>
        <sz val="16"/>
        <color theme="1"/>
        <rFont val="仿宋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（1分）</t>
    </r>
  </si>
  <si>
    <r>
      <rPr>
        <sz val="16"/>
        <color theme="1"/>
        <rFont val="仿宋"/>
        <charset val="134"/>
      </rPr>
      <t>资金发放覆盖率</t>
    </r>
  </si>
  <si>
    <r>
      <rPr>
        <sz val="16"/>
        <color theme="1"/>
        <rFont val="仿宋"/>
        <charset val="134"/>
      </rPr>
      <t>退地搬迁安置人数</t>
    </r>
  </si>
  <si>
    <r>
      <rPr>
        <sz val="16"/>
        <color theme="1"/>
        <rFont val="Times New Roman"/>
        <family val="1"/>
      </rPr>
      <t>5200</t>
    </r>
    <r>
      <rPr>
        <sz val="16"/>
        <color theme="1"/>
        <rFont val="仿宋"/>
        <charset val="134"/>
      </rPr>
      <t>人</t>
    </r>
  </si>
  <si>
    <t>5083人</t>
  </si>
  <si>
    <r>
      <rPr>
        <sz val="16"/>
        <color theme="1"/>
        <rFont val="仿宋"/>
        <charset val="134"/>
      </rPr>
      <t>大型招聘会场次</t>
    </r>
  </si>
  <si>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场</t>
    </r>
  </si>
  <si>
    <t>2场</t>
  </si>
  <si>
    <t>数量指标
（1分）</t>
  </si>
  <si>
    <r>
      <rPr>
        <sz val="16"/>
        <color theme="1"/>
        <rFont val="仿宋"/>
        <charset val="134"/>
      </rPr>
      <t>二级单位工作人员工资发放人数</t>
    </r>
  </si>
  <si>
    <r>
      <rPr>
        <sz val="16"/>
        <color theme="1"/>
        <rFont val="Times New Roman"/>
        <family val="1"/>
      </rPr>
      <t>131</t>
    </r>
    <r>
      <rPr>
        <sz val="16"/>
        <color theme="1"/>
        <rFont val="仿宋"/>
        <charset val="134"/>
      </rPr>
      <t>人</t>
    </r>
  </si>
  <si>
    <r>
      <rPr>
        <sz val="16"/>
        <color theme="1"/>
        <rFont val="Times New Roman"/>
        <family val="1"/>
      </rPr>
      <t>132</t>
    </r>
    <r>
      <rPr>
        <sz val="16"/>
        <color theme="1"/>
        <rFont val="仿宋"/>
        <charset val="134"/>
      </rPr>
      <t>人</t>
    </r>
  </si>
  <si>
    <r>
      <rPr>
        <sz val="16"/>
        <color theme="1"/>
        <rFont val="仿宋"/>
        <charset val="134"/>
      </rPr>
      <t>农场公司人员工资发放人数</t>
    </r>
  </si>
  <si>
    <r>
      <rPr>
        <sz val="16"/>
        <color theme="1"/>
        <rFont val="Times New Roman"/>
        <family val="1"/>
      </rPr>
      <t>85</t>
    </r>
    <r>
      <rPr>
        <sz val="16"/>
        <color theme="1"/>
        <rFont val="仿宋"/>
        <charset val="134"/>
      </rPr>
      <t>人</t>
    </r>
  </si>
  <si>
    <t>110人</t>
  </si>
  <si>
    <t>质量指标
（1分）</t>
  </si>
  <si>
    <r>
      <rPr>
        <sz val="16"/>
        <color theme="1"/>
        <rFont val="仿宋"/>
        <charset val="134"/>
      </rPr>
      <t>发放标准合规性</t>
    </r>
  </si>
  <si>
    <r>
      <rPr>
        <sz val="16"/>
        <color theme="1"/>
        <rFont val="仿宋"/>
        <charset val="134"/>
      </rPr>
      <t>合规</t>
    </r>
  </si>
  <si>
    <r>
      <rPr>
        <sz val="16"/>
        <color theme="1"/>
        <rFont val="仿宋"/>
        <charset val="134"/>
      </rPr>
      <t>五险目标人数参保率</t>
    </r>
  </si>
  <si>
    <r>
      <rPr>
        <sz val="16"/>
        <color theme="1"/>
        <rFont val="仿宋"/>
        <charset val="134"/>
      </rPr>
      <t>各项补贴发放到位率</t>
    </r>
  </si>
  <si>
    <t>时效指标
（1分）</t>
  </si>
  <si>
    <r>
      <rPr>
        <sz val="16"/>
        <color theme="1"/>
        <rFont val="仿宋"/>
        <charset val="134"/>
      </rPr>
      <t>调处欠薪及时率</t>
    </r>
  </si>
  <si>
    <r>
      <rPr>
        <sz val="16"/>
        <color theme="1"/>
        <rFont val="仿宋"/>
        <charset val="134"/>
      </rPr>
      <t>工资、社保发放及时率</t>
    </r>
  </si>
  <si>
    <r>
      <rPr>
        <sz val="16"/>
        <color theme="1"/>
        <rFont val="仿宋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</si>
  <si>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基层干部、老职工、居民基本生活保障度</t>
    </r>
  </si>
  <si>
    <r>
      <rPr>
        <sz val="16"/>
        <color theme="1"/>
        <rFont val="仿宋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4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</si>
  <si>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新增就业、创业人数</t>
    </r>
  </si>
  <si>
    <r>
      <rPr>
        <sz val="16"/>
        <color theme="1"/>
        <rFont val="Times New Roman"/>
        <family val="1"/>
      </rPr>
      <t>1260</t>
    </r>
    <r>
      <rPr>
        <sz val="16"/>
        <color theme="1"/>
        <rFont val="仿宋"/>
        <charset val="134"/>
      </rPr>
      <t>人</t>
    </r>
  </si>
  <si>
    <r>
      <rPr>
        <sz val="16"/>
        <color theme="1"/>
        <rFont val="仿宋"/>
        <charset val="134"/>
      </rPr>
      <t>保障各单位正常运转</t>
    </r>
  </si>
  <si>
    <r>
      <rPr>
        <sz val="16"/>
        <color theme="1"/>
        <rFont val="仿宋"/>
        <charset val="134"/>
      </rPr>
      <t>正常运转</t>
    </r>
  </si>
  <si>
    <t>正常运转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</si>
  <si>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</si>
  <si>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居民满意度</t>
    </r>
  </si>
  <si>
    <r>
      <rPr>
        <sz val="16"/>
        <color theme="1"/>
        <rFont val="仿宋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</si>
  <si>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</si>
  <si>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</si>
  <si>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宋体"/>
        <charset val="134"/>
      </rPr>
      <t>、经费预算执行率低；</t>
    </r>
    <r>
      <rPr>
        <sz val="16"/>
        <color theme="1"/>
        <rFont val="Times New Roman"/>
        <family val="1"/>
      </rPr>
      <t>2</t>
    </r>
    <r>
      <rPr>
        <sz val="16"/>
        <color theme="1"/>
        <rFont val="宋体"/>
        <charset val="134"/>
      </rPr>
      <t>、资金使用不合规；</t>
    </r>
    <r>
      <rPr>
        <sz val="16"/>
        <color theme="1"/>
        <rFont val="Times New Roman"/>
        <family val="1"/>
      </rPr>
      <t>3</t>
    </r>
    <r>
      <rPr>
        <sz val="16"/>
        <color theme="1"/>
        <rFont val="宋体"/>
        <charset val="134"/>
      </rPr>
      <t>、部分绩效目标完成不理想；</t>
    </r>
    <r>
      <rPr>
        <sz val="16"/>
        <color theme="1"/>
        <rFont val="Times New Roman"/>
        <family val="1"/>
      </rPr>
      <t>4</t>
    </r>
    <r>
      <rPr>
        <sz val="16"/>
        <color theme="1"/>
        <rFont val="宋体"/>
        <charset val="134"/>
      </rPr>
      <t>、资金发放不及时。</t>
    </r>
  </si>
  <si>
    <r>
      <rPr>
        <sz val="16"/>
        <color theme="1"/>
        <rFont val="仿宋"/>
        <charset val="134"/>
      </rPr>
      <t>改进措施及结果应用方案</t>
    </r>
  </si>
  <si>
    <t>加强预算管理，细化预算编制，明确各项经费的具体用途和支出计划，提高预算的准确性和可执行性；加强财务部门和业务部门的沟通，组织基层社保工作人员参加财务知识培训，提高其对预算管理和资金使用规定的认识和理解，增强依法依规使用资金的意识和能力；建立绩效指标动态调整机制，根据政策变化、工作重点转移以及实际工作中的新情况、新问题，及时对指标进行调整和优化，使指标始终保持科学性、合理性和有效性。</t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</si>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</sst>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76" formatCode="#,##0.00_ "/>
    <numFmt numFmtId="177" formatCode="0.00_ "/>
    <numFmt numFmtId="178" formatCode="\ @"/>
    <numFmt numFmtId="179" formatCode="0_ "/>
  </numFmts>
  <fonts count="15" x14ac:knownFonts="1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1"/>
      <color rgb="FF000000"/>
      <name val="Times New Roman"/>
      <charset val="204"/>
    </font>
    <font>
      <sz val="16"/>
      <color theme="1"/>
      <name val="仿宋"/>
      <charset val="134"/>
    </font>
    <font>
      <sz val="10"/>
      <name val="Times New Roman"/>
      <family val="1"/>
    </font>
    <font>
      <sz val="16"/>
      <color theme="1"/>
      <name val="宋体"/>
      <charset val="134"/>
    </font>
    <font>
      <sz val="11"/>
      <color theme="1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仿宋"/>
      <charset val="134"/>
    </font>
    <font>
      <sz val="14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top" wrapText="1"/>
    </xf>
    <xf numFmtId="176" fontId="1" fillId="0" borderId="1" xfId="0" applyNumberFormat="1" applyFont="1" applyFill="1" applyBorder="1" applyAlignment="1">
      <alignment horizontal="center" vertical="center" wrapText="1"/>
    </xf>
    <xf numFmtId="10" fontId="1" fillId="0" borderId="1" xfId="2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center" wrapText="1"/>
    </xf>
    <xf numFmtId="178" fontId="7" fillId="0" borderId="0" xfId="0" applyNumberFormat="1" applyFont="1" applyFill="1" applyBorder="1" applyAlignment="1">
      <alignment vertical="top" wrapText="1"/>
    </xf>
    <xf numFmtId="10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0" fontId="1" fillId="0" borderId="0" xfId="2" applyNumberFormat="1" applyFont="1" applyFill="1" applyAlignment="1">
      <alignment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176" fontId="1" fillId="0" borderId="0" xfId="0" applyNumberFormat="1" applyFont="1" applyFill="1" applyAlignment="1">
      <alignment vertical="center"/>
    </xf>
    <xf numFmtId="176" fontId="4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31" fontId="4" fillId="0" borderId="0" xfId="0" applyNumberFormat="1" applyFont="1" applyFill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abSelected="1" view="pageBreakPreview" zoomScale="70" zoomScaleNormal="70" workbookViewId="0">
      <selection activeCell="G25" sqref="G25"/>
    </sheetView>
  </sheetViews>
  <sheetFormatPr defaultColWidth="10.125" defaultRowHeight="30" customHeight="1" x14ac:dyDescent="0.15"/>
  <cols>
    <col min="1" max="1" width="8.875" style="1" customWidth="1"/>
    <col min="2" max="2" width="14.5" style="1" customWidth="1"/>
    <col min="3" max="3" width="15.875" style="1" customWidth="1"/>
    <col min="4" max="5" width="13.875" style="1" customWidth="1"/>
    <col min="6" max="6" width="14.75" style="3" customWidth="1"/>
    <col min="7" max="7" width="14.5" style="3" customWidth="1"/>
    <col min="8" max="8" width="15.375" style="3" customWidth="1"/>
    <col min="9" max="9" width="14.25" style="3" customWidth="1"/>
    <col min="10" max="10" width="18.625" style="3" customWidth="1"/>
    <col min="11" max="11" width="0" style="1" hidden="1" customWidth="1"/>
    <col min="12" max="13" width="20.5" style="22" hidden="1" customWidth="1"/>
    <col min="14" max="16" width="25.5" style="1" hidden="1" customWidth="1"/>
    <col min="17" max="17" width="22.625" style="1" hidden="1" customWidth="1"/>
    <col min="18" max="18" width="22.5" style="1" hidden="1" customWidth="1"/>
    <col min="19" max="16384" width="10.125" style="1"/>
  </cols>
  <sheetData>
    <row r="1" spans="1:18" ht="30" customHeight="1" x14ac:dyDescent="0.15">
      <c r="A1" s="39" t="s">
        <v>5</v>
      </c>
      <c r="B1" s="39"/>
      <c r="C1" s="39"/>
      <c r="D1" s="39"/>
      <c r="E1" s="39"/>
      <c r="F1" s="40"/>
      <c r="G1" s="40"/>
      <c r="H1" s="40"/>
      <c r="I1" s="40"/>
      <c r="J1" s="40"/>
    </row>
    <row r="2" spans="1:18" ht="30" customHeight="1" x14ac:dyDescent="0.15">
      <c r="A2" s="63" t="s">
        <v>6</v>
      </c>
      <c r="B2" s="40"/>
      <c r="C2" s="40"/>
      <c r="D2" s="40"/>
      <c r="E2" s="40"/>
      <c r="F2" s="40"/>
      <c r="G2" s="40"/>
      <c r="H2" s="40"/>
      <c r="I2" s="40"/>
      <c r="J2" s="40"/>
      <c r="L2" s="64" t="s">
        <v>7</v>
      </c>
      <c r="M2" s="65"/>
      <c r="N2" s="5" t="s">
        <v>8</v>
      </c>
      <c r="O2" s="25" t="s">
        <v>9</v>
      </c>
      <c r="P2" s="5" t="s">
        <v>10</v>
      </c>
      <c r="Q2" s="61" t="s">
        <v>11</v>
      </c>
      <c r="R2" s="61"/>
    </row>
    <row r="3" spans="1:18" s="2" customFormat="1" ht="30" customHeight="1" x14ac:dyDescent="0.15">
      <c r="A3" s="66" t="s">
        <v>12</v>
      </c>
      <c r="B3" s="66"/>
      <c r="C3" s="66"/>
      <c r="D3" s="66"/>
      <c r="E3" s="66"/>
      <c r="F3" s="67"/>
      <c r="G3" s="23"/>
      <c r="H3" s="23" t="s">
        <v>13</v>
      </c>
      <c r="I3" s="68">
        <v>46136</v>
      </c>
      <c r="J3" s="68"/>
      <c r="K3" s="18"/>
      <c r="L3" s="26" t="s">
        <v>14</v>
      </c>
      <c r="M3" s="26" t="s">
        <v>15</v>
      </c>
      <c r="N3" s="25">
        <v>20851606.440000001</v>
      </c>
      <c r="O3" s="25">
        <v>20564367.350000001</v>
      </c>
      <c r="P3" s="25">
        <v>20545697.079999998</v>
      </c>
      <c r="Q3" s="37">
        <f>P3+P4</f>
        <v>307220792.30000001</v>
      </c>
      <c r="R3" s="25">
        <f>P3</f>
        <v>20545697.079999998</v>
      </c>
    </row>
    <row r="4" spans="1:18" ht="30" customHeight="1" x14ac:dyDescent="0.15">
      <c r="A4" s="31" t="s">
        <v>16</v>
      </c>
      <c r="B4" s="55"/>
      <c r="C4" s="60" t="s">
        <v>17</v>
      </c>
      <c r="D4" s="60" t="s">
        <v>18</v>
      </c>
      <c r="E4" s="60"/>
      <c r="F4" s="61"/>
      <c r="G4" s="61"/>
      <c r="H4" s="61"/>
      <c r="I4" s="61"/>
      <c r="J4" s="61"/>
      <c r="K4" s="27"/>
      <c r="L4" s="32" t="s">
        <v>19</v>
      </c>
      <c r="M4" s="26" t="s">
        <v>15</v>
      </c>
      <c r="N4" s="25">
        <v>160616200</v>
      </c>
      <c r="O4" s="25">
        <f>299953997.36+8000</f>
        <v>299961997.36000001</v>
      </c>
      <c r="P4" s="25">
        <v>286675095.22000003</v>
      </c>
      <c r="Q4" s="37"/>
      <c r="R4" s="35">
        <f>P4+P5+P6</f>
        <v>301321187.65000004</v>
      </c>
    </row>
    <row r="5" spans="1:18" ht="30" customHeight="1" x14ac:dyDescent="0.15">
      <c r="A5" s="31" t="s">
        <v>20</v>
      </c>
      <c r="B5" s="55"/>
      <c r="C5" s="62">
        <f>R3/10000</f>
        <v>2054.569708</v>
      </c>
      <c r="D5" s="62"/>
      <c r="E5" s="62"/>
      <c r="F5" s="31" t="s">
        <v>21</v>
      </c>
      <c r="G5" s="61"/>
      <c r="H5" s="62">
        <f>R4/10000</f>
        <v>30132.118765000003</v>
      </c>
      <c r="I5" s="62"/>
      <c r="J5" s="62"/>
      <c r="K5" s="27"/>
      <c r="L5" s="33"/>
      <c r="M5" s="26" t="s">
        <v>22</v>
      </c>
      <c r="N5" s="25">
        <v>0</v>
      </c>
      <c r="O5" s="35">
        <v>16717400</v>
      </c>
      <c r="P5" s="25">
        <v>10242439.539999999</v>
      </c>
      <c r="Q5" s="37">
        <f>P5+P6</f>
        <v>14646092.43</v>
      </c>
      <c r="R5" s="38"/>
    </row>
    <row r="6" spans="1:18" ht="45" customHeight="1" x14ac:dyDescent="0.15">
      <c r="A6" s="31" t="s">
        <v>23</v>
      </c>
      <c r="B6" s="55"/>
      <c r="C6" s="6"/>
      <c r="D6" s="4" t="s">
        <v>0</v>
      </c>
      <c r="E6" s="4" t="s">
        <v>1</v>
      </c>
      <c r="F6" s="4" t="s">
        <v>2</v>
      </c>
      <c r="G6" s="4" t="s">
        <v>24</v>
      </c>
      <c r="H6" s="4" t="s">
        <v>3</v>
      </c>
      <c r="I6" s="31" t="s">
        <v>4</v>
      </c>
      <c r="J6" s="31"/>
      <c r="L6" s="34"/>
      <c r="M6" s="26" t="s">
        <v>25</v>
      </c>
      <c r="N6" s="25">
        <v>0</v>
      </c>
      <c r="O6" s="36"/>
      <c r="P6" s="25">
        <v>4403652.8899999997</v>
      </c>
      <c r="Q6" s="37"/>
      <c r="R6" s="36"/>
    </row>
    <row r="7" spans="1:18" ht="45" customHeight="1" x14ac:dyDescent="0.15">
      <c r="A7" s="55"/>
      <c r="B7" s="55"/>
      <c r="C7" s="4" t="s">
        <v>26</v>
      </c>
      <c r="D7" s="7">
        <v>18146.780643999999</v>
      </c>
      <c r="E7" s="7">
        <v>15577.595826999999</v>
      </c>
      <c r="F7" s="7">
        <f>D7+E7</f>
        <v>33724.376470999996</v>
      </c>
      <c r="G7" s="24">
        <v>32186.688472999998</v>
      </c>
      <c r="H7" s="8">
        <f>G7/F7</f>
        <v>0.954404257130676</v>
      </c>
      <c r="I7" s="59">
        <f>H7*20</f>
        <v>19.088085142613519</v>
      </c>
      <c r="J7" s="59"/>
      <c r="L7" s="26" t="s">
        <v>27</v>
      </c>
      <c r="M7" s="26"/>
      <c r="N7" s="25">
        <f t="shared" ref="N7:R7" si="0">SUM(N3:N6)</f>
        <v>181467806.44</v>
      </c>
      <c r="O7" s="25">
        <f t="shared" si="0"/>
        <v>337243764.71000004</v>
      </c>
      <c r="P7" s="25">
        <f t="shared" si="0"/>
        <v>321866884.73000002</v>
      </c>
      <c r="Q7" s="25">
        <f t="shared" si="0"/>
        <v>321866884.73000002</v>
      </c>
      <c r="R7" s="25">
        <f t="shared" si="0"/>
        <v>321866884.73000002</v>
      </c>
    </row>
    <row r="8" spans="1:18" ht="135" customHeight="1" x14ac:dyDescent="0.15">
      <c r="A8" s="31" t="s">
        <v>28</v>
      </c>
      <c r="B8" s="55"/>
      <c r="C8" s="56" t="s">
        <v>29</v>
      </c>
      <c r="D8" s="46"/>
      <c r="E8" s="46"/>
      <c r="F8" s="44"/>
      <c r="G8" s="44"/>
      <c r="H8" s="44"/>
      <c r="I8" s="44"/>
      <c r="J8" s="45"/>
      <c r="K8" s="19">
        <f>3/41</f>
        <v>7.3170731707317069E-2</v>
      </c>
      <c r="R8" s="28"/>
    </row>
    <row r="9" spans="1:18" ht="45" customHeight="1" x14ac:dyDescent="0.15">
      <c r="A9" s="31" t="s">
        <v>30</v>
      </c>
      <c r="B9" s="4" t="s">
        <v>31</v>
      </c>
      <c r="C9" s="4" t="s">
        <v>32</v>
      </c>
      <c r="D9" s="31" t="s">
        <v>33</v>
      </c>
      <c r="E9" s="31"/>
      <c r="F9" s="4" t="s">
        <v>34</v>
      </c>
      <c r="G9" s="4" t="s">
        <v>1</v>
      </c>
      <c r="H9" s="4" t="s">
        <v>2</v>
      </c>
      <c r="I9" s="4" t="s">
        <v>35</v>
      </c>
      <c r="J9" s="4" t="s">
        <v>36</v>
      </c>
    </row>
    <row r="10" spans="1:18" ht="45" customHeight="1" x14ac:dyDescent="0.15">
      <c r="A10" s="31"/>
      <c r="B10" s="30" t="s">
        <v>37</v>
      </c>
      <c r="C10" s="21" t="s">
        <v>38</v>
      </c>
      <c r="D10" s="57" t="s">
        <v>39</v>
      </c>
      <c r="E10" s="58"/>
      <c r="F10" s="11" t="s">
        <v>40</v>
      </c>
      <c r="G10" s="11" t="s">
        <v>41</v>
      </c>
      <c r="H10" s="16" t="s">
        <v>40</v>
      </c>
      <c r="I10" s="16" t="s">
        <v>40</v>
      </c>
      <c r="J10" s="17">
        <v>5</v>
      </c>
      <c r="K10" s="1">
        <v>5</v>
      </c>
      <c r="L10" s="29">
        <f>J10-K10</f>
        <v>0</v>
      </c>
    </row>
    <row r="11" spans="1:18" ht="45" customHeight="1" x14ac:dyDescent="0.15">
      <c r="A11" s="31"/>
      <c r="B11" s="31"/>
      <c r="C11" s="21" t="s">
        <v>42</v>
      </c>
      <c r="D11" s="57" t="s">
        <v>43</v>
      </c>
      <c r="E11" s="58"/>
      <c r="F11" s="4" t="s">
        <v>44</v>
      </c>
      <c r="G11" s="11" t="s">
        <v>41</v>
      </c>
      <c r="H11" s="11" t="s">
        <v>44</v>
      </c>
      <c r="I11" s="11" t="s">
        <v>44</v>
      </c>
      <c r="J11" s="17">
        <v>5</v>
      </c>
      <c r="K11" s="1">
        <v>5</v>
      </c>
      <c r="L11" s="29">
        <f t="shared" ref="L11:L42" si="1">J11-K11</f>
        <v>0</v>
      </c>
    </row>
    <row r="12" spans="1:18" ht="45" customHeight="1" x14ac:dyDescent="0.15">
      <c r="A12" s="31"/>
      <c r="B12" s="30" t="s">
        <v>45</v>
      </c>
      <c r="C12" s="21" t="s">
        <v>46</v>
      </c>
      <c r="D12" s="57" t="s">
        <v>47</v>
      </c>
      <c r="E12" s="58"/>
      <c r="F12" s="4" t="s">
        <v>48</v>
      </c>
      <c r="G12" s="11" t="s">
        <v>41</v>
      </c>
      <c r="H12" s="4" t="s">
        <v>48</v>
      </c>
      <c r="I12" s="4" t="s">
        <v>49</v>
      </c>
      <c r="J12" s="17">
        <v>1</v>
      </c>
      <c r="K12" s="1">
        <v>1</v>
      </c>
      <c r="L12" s="29">
        <f t="shared" si="1"/>
        <v>0</v>
      </c>
    </row>
    <row r="13" spans="1:18" ht="45" customHeight="1" x14ac:dyDescent="0.15">
      <c r="A13" s="31"/>
      <c r="B13" s="31"/>
      <c r="C13" s="21" t="s">
        <v>50</v>
      </c>
      <c r="D13" s="57" t="s">
        <v>51</v>
      </c>
      <c r="E13" s="58"/>
      <c r="F13" s="12">
        <v>1</v>
      </c>
      <c r="G13" s="11" t="s">
        <v>41</v>
      </c>
      <c r="H13" s="12">
        <v>1</v>
      </c>
      <c r="I13" s="12">
        <v>1</v>
      </c>
      <c r="J13" s="17">
        <v>1</v>
      </c>
      <c r="K13" s="1">
        <v>1</v>
      </c>
      <c r="L13" s="29">
        <f t="shared" si="1"/>
        <v>0</v>
      </c>
    </row>
    <row r="14" spans="1:18" ht="45" customHeight="1" x14ac:dyDescent="0.15">
      <c r="A14" s="31"/>
      <c r="B14" s="31"/>
      <c r="C14" s="21" t="s">
        <v>50</v>
      </c>
      <c r="D14" s="57" t="s">
        <v>52</v>
      </c>
      <c r="E14" s="58"/>
      <c r="F14" s="12">
        <v>1</v>
      </c>
      <c r="G14" s="11" t="s">
        <v>41</v>
      </c>
      <c r="H14" s="12">
        <v>1</v>
      </c>
      <c r="I14" s="12">
        <v>1</v>
      </c>
      <c r="J14" s="17">
        <v>1</v>
      </c>
      <c r="K14" s="1">
        <v>1</v>
      </c>
      <c r="L14" s="29">
        <f t="shared" si="1"/>
        <v>0</v>
      </c>
    </row>
    <row r="15" spans="1:18" ht="45" customHeight="1" x14ac:dyDescent="0.15">
      <c r="A15" s="31"/>
      <c r="B15" s="31"/>
      <c r="C15" s="21" t="s">
        <v>50</v>
      </c>
      <c r="D15" s="57" t="s">
        <v>53</v>
      </c>
      <c r="E15" s="58"/>
      <c r="F15" s="12">
        <v>1</v>
      </c>
      <c r="G15" s="11" t="s">
        <v>41</v>
      </c>
      <c r="H15" s="12">
        <v>1</v>
      </c>
      <c r="I15" s="12">
        <v>1</v>
      </c>
      <c r="J15" s="17">
        <v>1</v>
      </c>
      <c r="K15" s="1">
        <v>1</v>
      </c>
      <c r="L15" s="29">
        <f t="shared" si="1"/>
        <v>0</v>
      </c>
    </row>
    <row r="16" spans="1:18" ht="45" customHeight="1" x14ac:dyDescent="0.15">
      <c r="A16" s="31"/>
      <c r="B16" s="31"/>
      <c r="C16" s="9" t="s">
        <v>46</v>
      </c>
      <c r="D16" s="57" t="s">
        <v>54</v>
      </c>
      <c r="E16" s="58"/>
      <c r="F16" s="12">
        <v>1</v>
      </c>
      <c r="G16" s="11" t="s">
        <v>41</v>
      </c>
      <c r="H16" s="12">
        <v>1</v>
      </c>
      <c r="I16" s="12">
        <v>1</v>
      </c>
      <c r="J16" s="17">
        <v>1</v>
      </c>
      <c r="K16" s="1">
        <v>1</v>
      </c>
      <c r="L16" s="29">
        <f t="shared" si="1"/>
        <v>0</v>
      </c>
    </row>
    <row r="17" spans="1:12" ht="45" customHeight="1" x14ac:dyDescent="0.15">
      <c r="A17" s="31"/>
      <c r="B17" s="31"/>
      <c r="C17" s="10" t="s">
        <v>55</v>
      </c>
      <c r="D17" s="57" t="s">
        <v>56</v>
      </c>
      <c r="E17" s="58"/>
      <c r="F17" s="12">
        <v>1</v>
      </c>
      <c r="G17" s="12" t="s">
        <v>41</v>
      </c>
      <c r="H17" s="12">
        <v>1</v>
      </c>
      <c r="I17" s="12">
        <v>1</v>
      </c>
      <c r="J17" s="17">
        <v>1</v>
      </c>
      <c r="K17" s="1">
        <v>1</v>
      </c>
      <c r="L17" s="29">
        <f t="shared" si="1"/>
        <v>0</v>
      </c>
    </row>
    <row r="18" spans="1:12" ht="45" customHeight="1" x14ac:dyDescent="0.15">
      <c r="A18" s="31"/>
      <c r="B18" s="31"/>
      <c r="C18" s="10" t="s">
        <v>57</v>
      </c>
      <c r="D18" s="57" t="s">
        <v>58</v>
      </c>
      <c r="E18" s="58"/>
      <c r="F18" s="12">
        <v>1</v>
      </c>
      <c r="G18" s="12" t="s">
        <v>41</v>
      </c>
      <c r="H18" s="12">
        <v>1</v>
      </c>
      <c r="I18" s="12">
        <v>1</v>
      </c>
      <c r="J18" s="17">
        <v>0.5</v>
      </c>
      <c r="K18" s="1">
        <v>0.5</v>
      </c>
      <c r="L18" s="29">
        <f t="shared" si="1"/>
        <v>0</v>
      </c>
    </row>
    <row r="19" spans="1:12" ht="45" customHeight="1" x14ac:dyDescent="0.15">
      <c r="A19" s="31"/>
      <c r="B19" s="31"/>
      <c r="C19" s="10" t="s">
        <v>55</v>
      </c>
      <c r="D19" s="57" t="s">
        <v>59</v>
      </c>
      <c r="E19" s="58"/>
      <c r="F19" s="12">
        <v>1</v>
      </c>
      <c r="G19" s="12" t="s">
        <v>41</v>
      </c>
      <c r="H19" s="12">
        <v>1</v>
      </c>
      <c r="I19" s="12">
        <v>1</v>
      </c>
      <c r="J19" s="17">
        <v>1</v>
      </c>
      <c r="K19" s="1">
        <v>1</v>
      </c>
      <c r="L19" s="29">
        <f t="shared" si="1"/>
        <v>0</v>
      </c>
    </row>
    <row r="20" spans="1:12" ht="45" customHeight="1" x14ac:dyDescent="0.15">
      <c r="A20" s="31"/>
      <c r="B20" s="31"/>
      <c r="C20" s="10" t="s">
        <v>60</v>
      </c>
      <c r="D20" s="57" t="s">
        <v>61</v>
      </c>
      <c r="E20" s="58"/>
      <c r="F20" s="12">
        <v>1</v>
      </c>
      <c r="G20" s="12" t="s">
        <v>41</v>
      </c>
      <c r="H20" s="12">
        <v>1</v>
      </c>
      <c r="I20" s="12">
        <v>1</v>
      </c>
      <c r="J20" s="17">
        <v>1</v>
      </c>
      <c r="K20" s="1">
        <v>1</v>
      </c>
      <c r="L20" s="29">
        <f t="shared" si="1"/>
        <v>0</v>
      </c>
    </row>
    <row r="21" spans="1:12" ht="45" customHeight="1" x14ac:dyDescent="0.15">
      <c r="A21" s="31"/>
      <c r="B21" s="31"/>
      <c r="C21" s="10" t="s">
        <v>62</v>
      </c>
      <c r="D21" s="57" t="s">
        <v>63</v>
      </c>
      <c r="E21" s="58"/>
      <c r="F21" s="12" t="s">
        <v>64</v>
      </c>
      <c r="G21" s="12" t="s">
        <v>41</v>
      </c>
      <c r="H21" s="12" t="s">
        <v>64</v>
      </c>
      <c r="I21" s="12" t="s">
        <v>64</v>
      </c>
      <c r="J21" s="17">
        <v>0.5</v>
      </c>
      <c r="K21" s="1">
        <v>0.5</v>
      </c>
      <c r="L21" s="29">
        <f t="shared" si="1"/>
        <v>0</v>
      </c>
    </row>
    <row r="22" spans="1:12" ht="45" customHeight="1" x14ac:dyDescent="0.15">
      <c r="A22" s="31"/>
      <c r="B22" s="31"/>
      <c r="C22" s="10" t="s">
        <v>65</v>
      </c>
      <c r="D22" s="57" t="s">
        <v>66</v>
      </c>
      <c r="E22" s="58"/>
      <c r="F22" s="12">
        <v>1</v>
      </c>
      <c r="G22" s="12" t="s">
        <v>41</v>
      </c>
      <c r="H22" s="12">
        <v>1</v>
      </c>
      <c r="I22" s="12">
        <v>1</v>
      </c>
      <c r="J22" s="17">
        <v>1</v>
      </c>
      <c r="K22" s="1">
        <v>1</v>
      </c>
      <c r="L22" s="29">
        <f t="shared" si="1"/>
        <v>0</v>
      </c>
    </row>
    <row r="23" spans="1:12" ht="45" customHeight="1" x14ac:dyDescent="0.15">
      <c r="A23" s="31"/>
      <c r="B23" s="30" t="s">
        <v>67</v>
      </c>
      <c r="C23" s="21" t="s">
        <v>68</v>
      </c>
      <c r="D23" s="57" t="s">
        <v>69</v>
      </c>
      <c r="E23" s="58"/>
      <c r="F23" s="4" t="s">
        <v>70</v>
      </c>
      <c r="G23" s="12" t="s">
        <v>41</v>
      </c>
      <c r="H23" s="12" t="s">
        <v>70</v>
      </c>
      <c r="I23" s="20" t="s">
        <v>70</v>
      </c>
      <c r="J23" s="17">
        <v>3</v>
      </c>
      <c r="K23" s="1">
        <v>3</v>
      </c>
      <c r="L23" s="29">
        <f t="shared" si="1"/>
        <v>0</v>
      </c>
    </row>
    <row r="24" spans="1:12" ht="45" customHeight="1" x14ac:dyDescent="0.15">
      <c r="A24" s="31"/>
      <c r="B24" s="31"/>
      <c r="C24" s="21" t="s">
        <v>71</v>
      </c>
      <c r="D24" s="57" t="s">
        <v>72</v>
      </c>
      <c r="E24" s="58"/>
      <c r="F24" s="12" t="s">
        <v>73</v>
      </c>
      <c r="G24" s="12" t="s">
        <v>41</v>
      </c>
      <c r="H24" s="12" t="s">
        <v>73</v>
      </c>
      <c r="I24" s="20" t="s">
        <v>73</v>
      </c>
      <c r="J24" s="17">
        <v>3</v>
      </c>
      <c r="K24" s="1">
        <v>3</v>
      </c>
      <c r="L24" s="29">
        <f t="shared" si="1"/>
        <v>0</v>
      </c>
    </row>
    <row r="25" spans="1:12" ht="45" customHeight="1" x14ac:dyDescent="0.15">
      <c r="A25" s="31"/>
      <c r="B25" s="31"/>
      <c r="C25" s="21" t="s">
        <v>71</v>
      </c>
      <c r="D25" s="57" t="s">
        <v>74</v>
      </c>
      <c r="E25" s="58"/>
      <c r="F25" s="4" t="s">
        <v>75</v>
      </c>
      <c r="G25" s="12" t="s">
        <v>41</v>
      </c>
      <c r="H25" s="12" t="s">
        <v>75</v>
      </c>
      <c r="I25" s="20" t="s">
        <v>75</v>
      </c>
      <c r="J25" s="17">
        <v>3</v>
      </c>
      <c r="K25" s="1">
        <v>3</v>
      </c>
      <c r="L25" s="29">
        <f t="shared" si="1"/>
        <v>0</v>
      </c>
    </row>
    <row r="26" spans="1:12" ht="45" customHeight="1" x14ac:dyDescent="0.15">
      <c r="A26" s="31"/>
      <c r="B26" s="31"/>
      <c r="C26" s="21" t="s">
        <v>71</v>
      </c>
      <c r="D26" s="57" t="s">
        <v>76</v>
      </c>
      <c r="E26" s="58"/>
      <c r="F26" s="12">
        <v>1</v>
      </c>
      <c r="G26" s="12" t="s">
        <v>41</v>
      </c>
      <c r="H26" s="12">
        <v>1</v>
      </c>
      <c r="I26" s="20">
        <v>1</v>
      </c>
      <c r="J26" s="17">
        <v>3</v>
      </c>
      <c r="K26" s="1">
        <v>3</v>
      </c>
      <c r="L26" s="29">
        <f t="shared" si="1"/>
        <v>0</v>
      </c>
    </row>
    <row r="27" spans="1:12" ht="45" customHeight="1" x14ac:dyDescent="0.15">
      <c r="A27" s="31"/>
      <c r="B27" s="31"/>
      <c r="C27" s="21" t="s">
        <v>71</v>
      </c>
      <c r="D27" s="57" t="s">
        <v>77</v>
      </c>
      <c r="E27" s="58"/>
      <c r="F27" s="12" t="s">
        <v>78</v>
      </c>
      <c r="G27" s="12" t="s">
        <v>41</v>
      </c>
      <c r="H27" s="12" t="s">
        <v>78</v>
      </c>
      <c r="I27" s="20" t="s">
        <v>78</v>
      </c>
      <c r="J27" s="17">
        <v>3</v>
      </c>
      <c r="K27" s="1">
        <v>3</v>
      </c>
      <c r="L27" s="29">
        <f t="shared" si="1"/>
        <v>0</v>
      </c>
    </row>
    <row r="28" spans="1:12" ht="64.900000000000006" customHeight="1" x14ac:dyDescent="0.15">
      <c r="A28" s="31"/>
      <c r="B28" s="52" t="s">
        <v>79</v>
      </c>
      <c r="C28" s="10" t="s">
        <v>80</v>
      </c>
      <c r="D28" s="57" t="s">
        <v>81</v>
      </c>
      <c r="E28" s="58"/>
      <c r="F28" s="4" t="s">
        <v>82</v>
      </c>
      <c r="G28" s="12" t="s">
        <v>41</v>
      </c>
      <c r="H28" s="12" t="s">
        <v>82</v>
      </c>
      <c r="I28" s="20" t="s">
        <v>82</v>
      </c>
      <c r="J28" s="17">
        <v>2</v>
      </c>
      <c r="K28" s="1">
        <v>2</v>
      </c>
      <c r="L28" s="29">
        <f t="shared" si="1"/>
        <v>0</v>
      </c>
    </row>
    <row r="29" spans="1:12" ht="64.900000000000006" customHeight="1" x14ac:dyDescent="0.15">
      <c r="A29" s="31"/>
      <c r="B29" s="54"/>
      <c r="C29" s="4" t="s">
        <v>83</v>
      </c>
      <c r="D29" s="57" t="s">
        <v>84</v>
      </c>
      <c r="E29" s="58"/>
      <c r="F29" s="4" t="s">
        <v>85</v>
      </c>
      <c r="G29" s="12" t="s">
        <v>41</v>
      </c>
      <c r="H29" s="4" t="s">
        <v>85</v>
      </c>
      <c r="I29" s="4" t="s">
        <v>85</v>
      </c>
      <c r="J29" s="17">
        <v>3</v>
      </c>
      <c r="K29" s="1">
        <v>3</v>
      </c>
      <c r="L29" s="29">
        <f t="shared" si="1"/>
        <v>0</v>
      </c>
    </row>
    <row r="30" spans="1:12" ht="105" customHeight="1" x14ac:dyDescent="0.15">
      <c r="A30" s="31" t="s">
        <v>86</v>
      </c>
      <c r="B30" s="55"/>
      <c r="C30" s="56" t="s">
        <v>87</v>
      </c>
      <c r="D30" s="46"/>
      <c r="E30" s="46"/>
      <c r="F30" s="44"/>
      <c r="G30" s="44"/>
      <c r="H30" s="44"/>
      <c r="I30" s="44"/>
      <c r="J30" s="45"/>
      <c r="K30" s="1">
        <v>0</v>
      </c>
      <c r="L30" s="29">
        <f t="shared" si="1"/>
        <v>0</v>
      </c>
    </row>
    <row r="31" spans="1:12" ht="45" customHeight="1" x14ac:dyDescent="0.15">
      <c r="A31" s="31" t="s">
        <v>30</v>
      </c>
      <c r="B31" s="4" t="s">
        <v>31</v>
      </c>
      <c r="C31" s="4" t="s">
        <v>32</v>
      </c>
      <c r="D31" s="31" t="s">
        <v>33</v>
      </c>
      <c r="E31" s="31"/>
      <c r="F31" s="4" t="s">
        <v>0</v>
      </c>
      <c r="G31" s="4" t="s">
        <v>1</v>
      </c>
      <c r="H31" s="4" t="s">
        <v>2</v>
      </c>
      <c r="I31" s="4" t="s">
        <v>35</v>
      </c>
      <c r="J31" s="4" t="s">
        <v>36</v>
      </c>
      <c r="K31" s="1">
        <v>0</v>
      </c>
      <c r="L31" s="29">
        <v>0</v>
      </c>
    </row>
    <row r="32" spans="1:12" ht="45" customHeight="1" x14ac:dyDescent="0.15">
      <c r="A32" s="31"/>
      <c r="B32" s="30" t="s">
        <v>37</v>
      </c>
      <c r="C32" s="10" t="s">
        <v>88</v>
      </c>
      <c r="D32" s="43" t="s">
        <v>89</v>
      </c>
      <c r="E32" s="45"/>
      <c r="F32" s="11" t="s">
        <v>90</v>
      </c>
      <c r="G32" s="11" t="s">
        <v>41</v>
      </c>
      <c r="H32" s="16" t="s">
        <v>91</v>
      </c>
      <c r="I32" s="16" t="s">
        <v>91</v>
      </c>
      <c r="J32" s="17">
        <v>2</v>
      </c>
      <c r="K32" s="1">
        <v>2</v>
      </c>
      <c r="L32" s="29">
        <f t="shared" si="1"/>
        <v>0</v>
      </c>
    </row>
    <row r="33" spans="1:12" ht="45" customHeight="1" x14ac:dyDescent="0.15">
      <c r="A33" s="31"/>
      <c r="B33" s="31"/>
      <c r="C33" s="10" t="s">
        <v>92</v>
      </c>
      <c r="D33" s="43" t="s">
        <v>93</v>
      </c>
      <c r="E33" s="45"/>
      <c r="F33" s="4" t="s">
        <v>90</v>
      </c>
      <c r="G33" s="11" t="s">
        <v>41</v>
      </c>
      <c r="H33" s="12" t="s">
        <v>91</v>
      </c>
      <c r="I33" s="20" t="s">
        <v>91</v>
      </c>
      <c r="J33" s="17">
        <v>3</v>
      </c>
      <c r="K33" s="1">
        <v>3</v>
      </c>
      <c r="L33" s="29">
        <f t="shared" si="1"/>
        <v>0</v>
      </c>
    </row>
    <row r="34" spans="1:12" ht="45" customHeight="1" x14ac:dyDescent="0.15">
      <c r="A34" s="31"/>
      <c r="B34" s="31"/>
      <c r="C34" s="10" t="s">
        <v>94</v>
      </c>
      <c r="D34" s="43" t="s">
        <v>95</v>
      </c>
      <c r="E34" s="45"/>
      <c r="F34" s="4" t="s">
        <v>96</v>
      </c>
      <c r="G34" s="11" t="s">
        <v>41</v>
      </c>
      <c r="H34" s="12" t="s">
        <v>97</v>
      </c>
      <c r="I34" s="20" t="s">
        <v>97</v>
      </c>
      <c r="J34" s="17">
        <v>3</v>
      </c>
      <c r="K34" s="1">
        <v>3</v>
      </c>
      <c r="L34" s="29">
        <f t="shared" si="1"/>
        <v>0</v>
      </c>
    </row>
    <row r="35" spans="1:12" ht="45" customHeight="1" x14ac:dyDescent="0.15">
      <c r="A35" s="31"/>
      <c r="B35" s="31"/>
      <c r="C35" s="10" t="s">
        <v>98</v>
      </c>
      <c r="D35" s="43" t="s">
        <v>99</v>
      </c>
      <c r="E35" s="45"/>
      <c r="F35" s="4" t="s">
        <v>100</v>
      </c>
      <c r="G35" s="11" t="s">
        <v>41</v>
      </c>
      <c r="H35" s="12" t="s">
        <v>101</v>
      </c>
      <c r="I35" s="20" t="s">
        <v>101</v>
      </c>
      <c r="J35" s="17">
        <v>2</v>
      </c>
      <c r="K35" s="1">
        <v>2</v>
      </c>
      <c r="L35" s="29">
        <f t="shared" si="1"/>
        <v>0</v>
      </c>
    </row>
    <row r="36" spans="1:12" ht="45" customHeight="1" x14ac:dyDescent="0.15">
      <c r="A36" s="31"/>
      <c r="B36" s="30" t="s">
        <v>45</v>
      </c>
      <c r="C36" s="21" t="s">
        <v>102</v>
      </c>
      <c r="D36" s="43" t="s">
        <v>103</v>
      </c>
      <c r="E36" s="45"/>
      <c r="F36" s="12">
        <v>1</v>
      </c>
      <c r="G36" s="11" t="s">
        <v>41</v>
      </c>
      <c r="H36" s="12">
        <v>1</v>
      </c>
      <c r="I36" s="12">
        <v>1</v>
      </c>
      <c r="J36" s="17">
        <v>1</v>
      </c>
      <c r="K36" s="1">
        <v>1</v>
      </c>
      <c r="L36" s="29">
        <f t="shared" si="1"/>
        <v>0</v>
      </c>
    </row>
    <row r="37" spans="1:12" ht="45" customHeight="1" x14ac:dyDescent="0.15">
      <c r="A37" s="31"/>
      <c r="B37" s="31"/>
      <c r="C37" s="21" t="s">
        <v>50</v>
      </c>
      <c r="D37" s="43" t="s">
        <v>104</v>
      </c>
      <c r="E37" s="45"/>
      <c r="F37" s="4" t="s">
        <v>105</v>
      </c>
      <c r="G37" s="11" t="s">
        <v>41</v>
      </c>
      <c r="H37" s="4" t="s">
        <v>105</v>
      </c>
      <c r="I37" s="20" t="s">
        <v>106</v>
      </c>
      <c r="J37" s="17">
        <f>1*(5083/5200)</f>
        <v>0.97750000000000004</v>
      </c>
      <c r="K37" s="1">
        <v>1</v>
      </c>
      <c r="L37" s="29">
        <f t="shared" si="1"/>
        <v>-2.2499999999999964E-2</v>
      </c>
    </row>
    <row r="38" spans="1:12" ht="45" customHeight="1" x14ac:dyDescent="0.15">
      <c r="A38" s="31"/>
      <c r="B38" s="31"/>
      <c r="C38" s="21" t="s">
        <v>50</v>
      </c>
      <c r="D38" s="43" t="s">
        <v>107</v>
      </c>
      <c r="E38" s="45"/>
      <c r="F38" s="4" t="s">
        <v>108</v>
      </c>
      <c r="G38" s="11" t="s">
        <v>41</v>
      </c>
      <c r="H38" s="12" t="s">
        <v>109</v>
      </c>
      <c r="I38" s="20" t="s">
        <v>109</v>
      </c>
      <c r="J38" s="17">
        <v>1</v>
      </c>
      <c r="K38" s="1">
        <v>1</v>
      </c>
      <c r="L38" s="29">
        <f t="shared" si="1"/>
        <v>0</v>
      </c>
    </row>
    <row r="39" spans="1:12" ht="45" customHeight="1" x14ac:dyDescent="0.15">
      <c r="A39" s="31"/>
      <c r="B39" s="31"/>
      <c r="C39" s="9" t="s">
        <v>110</v>
      </c>
      <c r="D39" s="43" t="s">
        <v>111</v>
      </c>
      <c r="E39" s="45"/>
      <c r="F39" s="4" t="s">
        <v>112</v>
      </c>
      <c r="G39" s="11" t="s">
        <v>41</v>
      </c>
      <c r="H39" s="4" t="s">
        <v>112</v>
      </c>
      <c r="I39" s="4" t="s">
        <v>113</v>
      </c>
      <c r="J39" s="17">
        <v>1</v>
      </c>
      <c r="K39" s="1">
        <v>1</v>
      </c>
      <c r="L39" s="29">
        <f t="shared" si="1"/>
        <v>0</v>
      </c>
    </row>
    <row r="40" spans="1:12" ht="45" customHeight="1" x14ac:dyDescent="0.15">
      <c r="A40" s="31"/>
      <c r="B40" s="31"/>
      <c r="C40" s="9" t="s">
        <v>110</v>
      </c>
      <c r="D40" s="43" t="s">
        <v>114</v>
      </c>
      <c r="E40" s="45"/>
      <c r="F40" s="4" t="s">
        <v>115</v>
      </c>
      <c r="G40" s="11" t="s">
        <v>41</v>
      </c>
      <c r="H40" s="4" t="s">
        <v>115</v>
      </c>
      <c r="I40" s="12" t="s">
        <v>116</v>
      </c>
      <c r="J40" s="17">
        <v>1</v>
      </c>
      <c r="K40" s="1">
        <v>1</v>
      </c>
      <c r="L40" s="29">
        <f t="shared" si="1"/>
        <v>0</v>
      </c>
    </row>
    <row r="41" spans="1:12" ht="45" customHeight="1" x14ac:dyDescent="0.15">
      <c r="A41" s="31"/>
      <c r="B41" s="31"/>
      <c r="C41" s="4" t="s">
        <v>117</v>
      </c>
      <c r="D41" s="43" t="s">
        <v>118</v>
      </c>
      <c r="E41" s="45"/>
      <c r="F41" s="12" t="s">
        <v>119</v>
      </c>
      <c r="G41" s="11" t="s">
        <v>41</v>
      </c>
      <c r="H41" s="12" t="s">
        <v>119</v>
      </c>
      <c r="I41" s="12" t="s">
        <v>119</v>
      </c>
      <c r="J41" s="17">
        <v>1</v>
      </c>
      <c r="K41" s="1">
        <v>1</v>
      </c>
      <c r="L41" s="29">
        <f t="shared" si="1"/>
        <v>0</v>
      </c>
    </row>
    <row r="42" spans="1:12" ht="45" customHeight="1" x14ac:dyDescent="0.15">
      <c r="A42" s="31"/>
      <c r="B42" s="31"/>
      <c r="C42" s="4" t="s">
        <v>117</v>
      </c>
      <c r="D42" s="43" t="s">
        <v>120</v>
      </c>
      <c r="E42" s="45"/>
      <c r="F42" s="12">
        <v>1</v>
      </c>
      <c r="G42" s="11" t="s">
        <v>41</v>
      </c>
      <c r="H42" s="12">
        <v>1</v>
      </c>
      <c r="I42" s="12">
        <v>1</v>
      </c>
      <c r="J42" s="17">
        <v>1</v>
      </c>
      <c r="K42" s="1">
        <v>1</v>
      </c>
      <c r="L42" s="29">
        <f t="shared" si="1"/>
        <v>0</v>
      </c>
    </row>
    <row r="43" spans="1:12" ht="45" customHeight="1" x14ac:dyDescent="0.15">
      <c r="A43" s="31"/>
      <c r="B43" s="31"/>
      <c r="C43" s="4" t="s">
        <v>117</v>
      </c>
      <c r="D43" s="43" t="s">
        <v>121</v>
      </c>
      <c r="E43" s="45"/>
      <c r="F43" s="12">
        <v>1</v>
      </c>
      <c r="G43" s="11" t="s">
        <v>41</v>
      </c>
      <c r="H43" s="12">
        <v>1</v>
      </c>
      <c r="I43" s="12">
        <v>1</v>
      </c>
      <c r="J43" s="17">
        <v>1</v>
      </c>
      <c r="K43" s="1">
        <v>1</v>
      </c>
      <c r="L43" s="29">
        <f t="shared" ref="L43:L52" si="2">J43-K43</f>
        <v>0</v>
      </c>
    </row>
    <row r="44" spans="1:12" ht="45" customHeight="1" x14ac:dyDescent="0.15">
      <c r="A44" s="31"/>
      <c r="B44" s="31"/>
      <c r="C44" s="4" t="s">
        <v>122</v>
      </c>
      <c r="D44" s="43" t="s">
        <v>123</v>
      </c>
      <c r="E44" s="45"/>
      <c r="F44" s="12">
        <v>1</v>
      </c>
      <c r="G44" s="11" t="s">
        <v>41</v>
      </c>
      <c r="H44" s="12">
        <v>1</v>
      </c>
      <c r="I44" s="12">
        <v>0.95</v>
      </c>
      <c r="J44" s="17">
        <f>K44*I44</f>
        <v>0.95</v>
      </c>
      <c r="K44" s="1">
        <v>1</v>
      </c>
      <c r="L44" s="29">
        <f t="shared" si="2"/>
        <v>-5.0000000000000044E-2</v>
      </c>
    </row>
    <row r="45" spans="1:12" ht="45" customHeight="1" x14ac:dyDescent="0.15">
      <c r="A45" s="31"/>
      <c r="B45" s="31"/>
      <c r="C45" s="4" t="s">
        <v>122</v>
      </c>
      <c r="D45" s="43" t="s">
        <v>124</v>
      </c>
      <c r="E45" s="45"/>
      <c r="F45" s="12">
        <v>1</v>
      </c>
      <c r="G45" s="11" t="s">
        <v>41</v>
      </c>
      <c r="H45" s="12">
        <v>1</v>
      </c>
      <c r="I45" s="12">
        <v>0.33333333333333298</v>
      </c>
      <c r="J45" s="17">
        <f>1*I45</f>
        <v>0.33333333333333298</v>
      </c>
      <c r="K45" s="1">
        <v>1</v>
      </c>
      <c r="L45" s="29">
        <f t="shared" si="2"/>
        <v>-0.66666666666666696</v>
      </c>
    </row>
    <row r="46" spans="1:12" ht="45" customHeight="1" x14ac:dyDescent="0.15">
      <c r="A46" s="31"/>
      <c r="B46" s="30" t="s">
        <v>67</v>
      </c>
      <c r="C46" s="21" t="s">
        <v>125</v>
      </c>
      <c r="D46" s="43" t="s">
        <v>126</v>
      </c>
      <c r="E46" s="45"/>
      <c r="F46" s="12" t="s">
        <v>78</v>
      </c>
      <c r="G46" s="11" t="s">
        <v>41</v>
      </c>
      <c r="H46" s="12" t="s">
        <v>78</v>
      </c>
      <c r="I46" s="12" t="s">
        <v>78</v>
      </c>
      <c r="J46" s="17">
        <v>3</v>
      </c>
      <c r="K46" s="1">
        <v>3</v>
      </c>
      <c r="L46" s="29">
        <f t="shared" si="2"/>
        <v>0</v>
      </c>
    </row>
    <row r="47" spans="1:12" ht="45" customHeight="1" x14ac:dyDescent="0.15">
      <c r="A47" s="31"/>
      <c r="B47" s="31"/>
      <c r="C47" s="21" t="s">
        <v>127</v>
      </c>
      <c r="D47" s="43" t="s">
        <v>128</v>
      </c>
      <c r="E47" s="45"/>
      <c r="F47" s="4" t="s">
        <v>129</v>
      </c>
      <c r="G47" s="11" t="s">
        <v>41</v>
      </c>
      <c r="H47" s="4" t="s">
        <v>129</v>
      </c>
      <c r="I47" s="20">
        <v>1708</v>
      </c>
      <c r="J47" s="17">
        <v>4</v>
      </c>
      <c r="K47" s="1">
        <v>4</v>
      </c>
      <c r="L47" s="29">
        <f t="shared" si="2"/>
        <v>0</v>
      </c>
    </row>
    <row r="48" spans="1:12" ht="45" customHeight="1" x14ac:dyDescent="0.15">
      <c r="A48" s="31"/>
      <c r="B48" s="31"/>
      <c r="C48" s="21" t="s">
        <v>127</v>
      </c>
      <c r="D48" s="43" t="s">
        <v>77</v>
      </c>
      <c r="E48" s="45"/>
      <c r="F48" s="4" t="s">
        <v>78</v>
      </c>
      <c r="G48" s="11" t="s">
        <v>41</v>
      </c>
      <c r="H48" s="4" t="s">
        <v>78</v>
      </c>
      <c r="I48" s="4" t="s">
        <v>78</v>
      </c>
      <c r="J48" s="17">
        <v>4</v>
      </c>
      <c r="K48" s="1">
        <v>4</v>
      </c>
      <c r="L48" s="29">
        <f t="shared" si="2"/>
        <v>0</v>
      </c>
    </row>
    <row r="49" spans="1:12" ht="45" customHeight="1" x14ac:dyDescent="0.15">
      <c r="A49" s="31"/>
      <c r="B49" s="31"/>
      <c r="C49" s="21" t="s">
        <v>127</v>
      </c>
      <c r="D49" s="43" t="s">
        <v>130</v>
      </c>
      <c r="E49" s="45"/>
      <c r="F49" s="4" t="s">
        <v>131</v>
      </c>
      <c r="G49" s="11" t="s">
        <v>41</v>
      </c>
      <c r="H49" s="12" t="s">
        <v>132</v>
      </c>
      <c r="I49" s="12">
        <v>0.58333333333333304</v>
      </c>
      <c r="J49" s="17">
        <f>4*I49</f>
        <v>2.3333333333333321</v>
      </c>
      <c r="K49" s="1">
        <v>4</v>
      </c>
      <c r="L49" s="29">
        <f t="shared" si="2"/>
        <v>-1.6666666666666679</v>
      </c>
    </row>
    <row r="50" spans="1:12" ht="61.9" customHeight="1" x14ac:dyDescent="0.15">
      <c r="A50" s="31"/>
      <c r="B50" s="52" t="s">
        <v>133</v>
      </c>
      <c r="C50" s="21" t="s">
        <v>80</v>
      </c>
      <c r="D50" s="43" t="s">
        <v>84</v>
      </c>
      <c r="E50" s="45"/>
      <c r="F50" s="4" t="s">
        <v>85</v>
      </c>
      <c r="G50" s="11" t="s">
        <v>41</v>
      </c>
      <c r="H50" s="4" t="s">
        <v>85</v>
      </c>
      <c r="I50" s="4" t="s">
        <v>85</v>
      </c>
      <c r="J50" s="17">
        <v>2</v>
      </c>
      <c r="K50" s="1">
        <v>2</v>
      </c>
      <c r="L50" s="29">
        <f t="shared" si="2"/>
        <v>0</v>
      </c>
    </row>
    <row r="51" spans="1:12" ht="61.9" customHeight="1" x14ac:dyDescent="0.15">
      <c r="A51" s="31"/>
      <c r="B51" s="53"/>
      <c r="C51" s="21" t="s">
        <v>80</v>
      </c>
      <c r="D51" s="43" t="s">
        <v>134</v>
      </c>
      <c r="E51" s="45"/>
      <c r="F51" s="4" t="s">
        <v>85</v>
      </c>
      <c r="G51" s="11" t="s">
        <v>41</v>
      </c>
      <c r="H51" s="4" t="s">
        <v>85</v>
      </c>
      <c r="I51" s="4" t="s">
        <v>85</v>
      </c>
      <c r="J51" s="17">
        <v>2</v>
      </c>
      <c r="K51" s="1">
        <v>2</v>
      </c>
      <c r="L51" s="29">
        <f t="shared" si="2"/>
        <v>0</v>
      </c>
    </row>
    <row r="52" spans="1:12" ht="61.9" customHeight="1" x14ac:dyDescent="0.15">
      <c r="A52" s="31"/>
      <c r="B52" s="54"/>
      <c r="C52" s="21" t="s">
        <v>135</v>
      </c>
      <c r="D52" s="43" t="s">
        <v>81</v>
      </c>
      <c r="E52" s="45"/>
      <c r="F52" s="4" t="s">
        <v>85</v>
      </c>
      <c r="G52" s="11" t="s">
        <v>41</v>
      </c>
      <c r="H52" s="4" t="s">
        <v>85</v>
      </c>
      <c r="I52" s="4" t="s">
        <v>85</v>
      </c>
      <c r="J52" s="17">
        <v>1</v>
      </c>
      <c r="K52" s="1">
        <v>1</v>
      </c>
      <c r="L52" s="29">
        <f t="shared" si="2"/>
        <v>0</v>
      </c>
    </row>
    <row r="53" spans="1:12" ht="43.9" customHeight="1" x14ac:dyDescent="0.15">
      <c r="A53" s="4" t="s">
        <v>136</v>
      </c>
      <c r="B53" s="49">
        <f>I7+SUM(J10:J29)+SUM(J32:J52)</f>
        <v>96.682251809280189</v>
      </c>
      <c r="C53" s="50"/>
      <c r="D53" s="50"/>
      <c r="E53" s="50"/>
      <c r="F53" s="51"/>
      <c r="G53" s="51"/>
      <c r="H53" s="51"/>
      <c r="I53" s="51"/>
      <c r="J53" s="51"/>
      <c r="K53" s="28"/>
      <c r="L53" s="29"/>
    </row>
    <row r="54" spans="1:12" ht="79.900000000000006" customHeight="1" x14ac:dyDescent="0.15">
      <c r="A54" s="43" t="s">
        <v>137</v>
      </c>
      <c r="B54" s="44"/>
      <c r="C54" s="45"/>
      <c r="D54" s="46" t="s">
        <v>138</v>
      </c>
      <c r="E54" s="46"/>
      <c r="F54" s="46"/>
      <c r="G54" s="46"/>
      <c r="H54" s="46"/>
      <c r="I54" s="46"/>
      <c r="J54" s="47"/>
      <c r="L54" s="29"/>
    </row>
    <row r="55" spans="1:12" ht="140.44999999999999" customHeight="1" x14ac:dyDescent="0.15">
      <c r="A55" s="43" t="s">
        <v>139</v>
      </c>
      <c r="B55" s="44"/>
      <c r="C55" s="45"/>
      <c r="D55" s="48" t="s">
        <v>140</v>
      </c>
      <c r="E55" s="46"/>
      <c r="F55" s="46"/>
      <c r="G55" s="46"/>
      <c r="H55" s="46"/>
      <c r="I55" s="46"/>
      <c r="J55" s="47"/>
      <c r="L55" s="29">
        <f>96.68-19.09</f>
        <v>77.59</v>
      </c>
    </row>
    <row r="56" spans="1:12" ht="79.900000000000006" customHeight="1" x14ac:dyDescent="0.15">
      <c r="A56" s="43" t="s">
        <v>141</v>
      </c>
      <c r="B56" s="44"/>
      <c r="C56" s="45"/>
      <c r="D56" s="44" t="s">
        <v>142</v>
      </c>
      <c r="E56" s="44"/>
      <c r="F56" s="44"/>
      <c r="G56" s="44"/>
      <c r="H56" s="44"/>
      <c r="I56" s="44"/>
      <c r="J56" s="45"/>
      <c r="L56" s="29"/>
    </row>
    <row r="57" spans="1:12" ht="21" customHeight="1" x14ac:dyDescent="0.15">
      <c r="A57" s="39" t="s">
        <v>143</v>
      </c>
      <c r="B57" s="39"/>
      <c r="C57" s="39"/>
      <c r="D57" s="39"/>
      <c r="E57" s="39"/>
      <c r="F57" s="40"/>
      <c r="G57" s="40"/>
      <c r="H57" s="40"/>
      <c r="I57" s="40"/>
      <c r="J57" s="40"/>
      <c r="L57" s="29"/>
    </row>
    <row r="58" spans="1:12" ht="21" customHeight="1" x14ac:dyDescent="0.15">
      <c r="A58" s="39" t="s">
        <v>144</v>
      </c>
      <c r="B58" s="39"/>
      <c r="C58" s="39"/>
      <c r="D58" s="39"/>
      <c r="E58" s="39"/>
      <c r="F58" s="40"/>
      <c r="G58" s="40"/>
      <c r="H58" s="40"/>
      <c r="I58" s="40"/>
      <c r="J58" s="40"/>
      <c r="L58" s="29"/>
    </row>
    <row r="59" spans="1:12" ht="63" customHeight="1" x14ac:dyDescent="0.15">
      <c r="A59" s="39" t="s">
        <v>145</v>
      </c>
      <c r="B59" s="41"/>
      <c r="C59" s="41"/>
      <c r="D59" s="41"/>
      <c r="E59" s="41"/>
      <c r="F59" s="42"/>
      <c r="G59" s="42"/>
      <c r="H59" s="42"/>
      <c r="I59" s="42"/>
      <c r="J59" s="42"/>
      <c r="L59" s="29"/>
    </row>
    <row r="60" spans="1:12" ht="63" customHeight="1" x14ac:dyDescent="0.15">
      <c r="A60" s="39" t="s">
        <v>146</v>
      </c>
      <c r="B60" s="39"/>
      <c r="C60" s="39"/>
      <c r="D60" s="39"/>
      <c r="E60" s="39"/>
      <c r="F60" s="40"/>
      <c r="G60" s="40"/>
      <c r="H60" s="40"/>
      <c r="I60" s="40"/>
      <c r="J60" s="40"/>
      <c r="L60" s="29"/>
    </row>
    <row r="61" spans="1:12" ht="21" customHeight="1" x14ac:dyDescent="0.15">
      <c r="A61" s="41" t="s">
        <v>147</v>
      </c>
      <c r="B61" s="41"/>
      <c r="C61" s="41"/>
      <c r="D61" s="41"/>
      <c r="E61" s="41"/>
      <c r="F61" s="42"/>
      <c r="G61" s="42"/>
      <c r="H61" s="42"/>
      <c r="I61" s="42"/>
      <c r="J61" s="42"/>
      <c r="L61" s="29"/>
    </row>
    <row r="62" spans="1:12" ht="45" customHeight="1" x14ac:dyDescent="0.15">
      <c r="A62" s="13"/>
      <c r="B62" s="13"/>
      <c r="C62" s="13"/>
    </row>
    <row r="63" spans="1:12" ht="45" customHeight="1" x14ac:dyDescent="0.15">
      <c r="A63" s="14"/>
      <c r="B63" s="14"/>
      <c r="C63" s="14"/>
    </row>
    <row r="64" spans="1:12" ht="30" customHeight="1" x14ac:dyDescent="0.15">
      <c r="A64" s="13"/>
      <c r="B64" s="13"/>
      <c r="C64" s="13"/>
    </row>
    <row r="65" spans="1:3" ht="30" customHeight="1" x14ac:dyDescent="0.15">
      <c r="A65" s="15"/>
      <c r="B65" s="15"/>
      <c r="C65" s="15"/>
    </row>
  </sheetData>
  <mergeCells count="89">
    <mergeCell ref="A1:J1"/>
    <mergeCell ref="A2:J2"/>
    <mergeCell ref="L2:M2"/>
    <mergeCell ref="Q2:R2"/>
    <mergeCell ref="A3:F3"/>
    <mergeCell ref="I3:J3"/>
    <mergeCell ref="A4:B4"/>
    <mergeCell ref="C4:J4"/>
    <mergeCell ref="A5:B5"/>
    <mergeCell ref="C5:E5"/>
    <mergeCell ref="F5:G5"/>
    <mergeCell ref="H5:J5"/>
    <mergeCell ref="I6:J6"/>
    <mergeCell ref="I7:J7"/>
    <mergeCell ref="A8:B8"/>
    <mergeCell ref="C8:J8"/>
    <mergeCell ref="D9:E9"/>
    <mergeCell ref="A9:A29"/>
    <mergeCell ref="B10:B11"/>
    <mergeCell ref="B12:B22"/>
    <mergeCell ref="B23:B27"/>
    <mergeCell ref="B28:B29"/>
    <mergeCell ref="A6:B7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B30"/>
    <mergeCell ref="C30:J30"/>
    <mergeCell ref="D31:E31"/>
    <mergeCell ref="D32:E32"/>
    <mergeCell ref="D33:E33"/>
    <mergeCell ref="A31:A52"/>
    <mergeCell ref="B32:B35"/>
    <mergeCell ref="B36:B45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B53:J53"/>
    <mergeCell ref="B46:B49"/>
    <mergeCell ref="B50:B52"/>
    <mergeCell ref="A54:C54"/>
    <mergeCell ref="D54:J54"/>
    <mergeCell ref="A55:C55"/>
    <mergeCell ref="D55:J55"/>
    <mergeCell ref="A56:C56"/>
    <mergeCell ref="D56:J56"/>
    <mergeCell ref="A57:J57"/>
    <mergeCell ref="A58:J58"/>
    <mergeCell ref="A59:J59"/>
    <mergeCell ref="A60:J60"/>
    <mergeCell ref="A61:J61"/>
    <mergeCell ref="L4:L6"/>
    <mergeCell ref="O5:O6"/>
    <mergeCell ref="Q3:Q4"/>
    <mergeCell ref="Q5:Q6"/>
    <mergeCell ref="R4:R6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整体2025 (2)</vt:lpstr>
      <vt:lpstr>'整体2025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admin</cp:lastModifiedBy>
  <cp:lastPrinted>2026-05-15T10:14:28Z</cp:lastPrinted>
  <dcterms:created xsi:type="dcterms:W3CDTF">2025-03-10T07:58:00Z</dcterms:created>
  <dcterms:modified xsi:type="dcterms:W3CDTF">2026-06-23T08:31:03Z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